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6BA02DD-FDBA-4C9A-8864-D0A0A6EFA4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VARIANCE.S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8" i="4"/>
  <c r="D26" i="3"/>
  <c r="C21" i="5"/>
  <c r="C26" i="5"/>
  <c r="C20" i="5"/>
  <c r="C27" i="5"/>
  <c r="A18" i="2"/>
  <c r="D20" i="3"/>
  <c r="D18" i="3"/>
  <c r="A17" i="4"/>
  <c r="C22" i="5"/>
  <c r="D22" i="3"/>
  <c r="A15" i="2"/>
  <c r="A20" i="4"/>
  <c r="D24" i="3"/>
  <c r="D15" i="3"/>
  <c r="A25" i="4"/>
  <c r="C25" i="5"/>
  <c r="D27" i="3"/>
  <c r="D17" i="3"/>
  <c r="D14" i="3"/>
  <c r="A31" i="3"/>
  <c r="A2" i="5" l="1"/>
  <c r="A2" i="4"/>
  <c r="A2" i="3"/>
  <c r="A2" i="2"/>
  <c r="A2" i="1"/>
  <c r="D27" i="5" l="1"/>
  <c r="D26" i="5"/>
  <c r="D25" i="5"/>
  <c r="B22" i="5"/>
  <c r="D21" i="5"/>
  <c r="B21" i="5" l="1"/>
  <c r="D20" i="5"/>
  <c r="E21" i="5" l="1"/>
  <c r="B20" i="5"/>
  <c r="D17" i="5"/>
  <c r="C17" i="5"/>
  <c r="B27" i="5" s="1"/>
  <c r="E27" i="5" s="1"/>
  <c r="B17" i="5"/>
  <c r="D22" i="5" s="1"/>
  <c r="E22" i="5" s="1"/>
  <c r="B25" i="5" l="1"/>
  <c r="E25" i="5" s="1"/>
  <c r="E20" i="5"/>
  <c r="B26" i="5"/>
  <c r="E26" i="5" s="1"/>
  <c r="B27" i="4"/>
  <c r="B24" i="4"/>
  <c r="B19" i="4"/>
  <c r="B16" i="4"/>
  <c r="C30" i="3" a="1"/>
  <c r="C30" i="3"/>
  <c r="C26" i="3"/>
  <c r="C20" i="3"/>
  <c r="C17" i="3"/>
  <c r="C27" i="3" l="1"/>
  <c r="C15" i="3"/>
  <c r="C14" i="3"/>
  <c r="E12" i="3"/>
  <c r="E11" i="3"/>
  <c r="E10" i="3"/>
  <c r="E9" i="3"/>
  <c r="E8" i="3"/>
  <c r="E7" i="3"/>
  <c r="E6" i="3"/>
  <c r="E5" i="3"/>
  <c r="E4" i="3"/>
  <c r="C18" i="3" l="1"/>
  <c r="C22" i="3" s="1"/>
  <c r="C24" i="3"/>
  <c r="B17" i="2"/>
  <c r="B14" i="2"/>
  <c r="A59" i="1" l="1"/>
  <c r="A60" i="1"/>
  <c r="A61" i="1"/>
  <c r="A62" i="1"/>
</calcChain>
</file>

<file path=xl/sharedStrings.xml><?xml version="1.0" encoding="utf-8"?>
<sst xmlns="http://schemas.openxmlformats.org/spreadsheetml/2006/main" count="115" uniqueCount="97">
  <si>
    <t>If array1 or array2 include data points that are Excel error values, then the first error value encountered will be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</si>
  <si>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</si>
  <si>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Either array1 or array2 is empty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</si>
  <si>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</si>
  <si>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where Array1 and Array2 have different numbers of data points.</t>
    </r>
  </si>
  <si>
    <t>Errors Using COVARIANCE.S Function</t>
  </si>
  <si>
    <t>Our check of the correlation coefficient using PEARSON shows a rounding error and our error check establishes if the error is significant.</t>
  </si>
  <si>
    <t>AAC / NAB</t>
  </si>
  <si>
    <t>S&amp;P ASX 200/ NAB</t>
  </si>
  <si>
    <t>S&amp;P ASX 200/ AAC</t>
  </si>
  <si>
    <t>Check of Correlation Calculation using PEARSON</t>
  </si>
  <si>
    <t>Correlation</t>
  </si>
  <si>
    <t>Check of Covariance Calculation using COVAR</t>
  </si>
  <si>
    <t>Covariance</t>
  </si>
  <si>
    <t>Standard Deviation (Sample)</t>
  </si>
  <si>
    <t>NAB
Adj Close</t>
  </si>
  <si>
    <t>AAC
Adj Close</t>
  </si>
  <si>
    <t>S&amp;P ASX 200
Adj Close</t>
  </si>
  <si>
    <t>Date</t>
  </si>
  <si>
    <t>Using COVARIANCE.S</t>
  </si>
  <si>
    <t>Using COVARIANCE.P</t>
  </si>
  <si>
    <t>Assuming Arrays X and Y are populations.</t>
  </si>
  <si>
    <t>Covariance between Arrays X and Y &gt;&gt;</t>
  </si>
  <si>
    <t>Assuming Arrays X and Y are the samples.</t>
  </si>
  <si>
    <t>Array Y</t>
  </si>
  <si>
    <t>Array X</t>
  </si>
  <si>
    <t>Press [Enter].</t>
  </si>
  <si>
    <t>Press and hold down the [Ctrl] and [Shift] keys</t>
  </si>
  <si>
    <t>Type the formula as shown in the formula bar without the { and } parentheses,</t>
  </si>
  <si>
    <t>Note that this is an array entered formula.</t>
  </si>
  <si>
    <t>Sample Covariance:</t>
  </si>
  <si>
    <t>Or using a single formula without helper columns or intermediate steps:</t>
  </si>
  <si>
    <t>Using (Adjusted) COVAR</t>
  </si>
  <si>
    <t>Covariance (Average of products of deviations)</t>
  </si>
  <si>
    <t>Covariance (Sum of Products of Differences / Count-1)</t>
  </si>
  <si>
    <t>Alternatively (avoiding separate calculations) we could use:</t>
  </si>
  <si>
    <t>Sum of products of differences</t>
  </si>
  <si>
    <t>Count of Data</t>
  </si>
  <si>
    <t>Mean of array Y</t>
  </si>
  <si>
    <t>Mean of array X</t>
  </si>
  <si>
    <t>Products (X-Mean of X)(Y-Mean of Y)</t>
  </si>
  <si>
    <t>Y - Mean of Y</t>
  </si>
  <si>
    <t>X - Mean of X</t>
  </si>
  <si>
    <t>Using COVAR</t>
  </si>
  <si>
    <t>Index of Examples</t>
  </si>
  <si>
    <t>Examples of Use of COVARIANCE.S</t>
  </si>
  <si>
    <t>{=SUM(((array1)-AVERAGE(array1))*((array2)-AVERAGE(array2)))/(COUNT(array1)-1)}</t>
  </si>
  <si>
    <t>Or in Excel linear form:</t>
  </si>
  <si>
    <t>The formula used is:</t>
  </si>
  <si>
    <t>Equations / Formulas</t>
  </si>
  <si>
    <t>Text, logical values, and empty cells are ignored but cells with zero are included in the calculations. Array1 and Array2 must have the same number of data points.</t>
  </si>
  <si>
    <t>A second range of values</t>
  </si>
  <si>
    <t>Required.</t>
  </si>
  <si>
    <t>array2</t>
  </si>
  <si>
    <t>A range of values</t>
  </si>
  <si>
    <t>array1</t>
  </si>
  <si>
    <t>Argument Notes</t>
  </si>
  <si>
    <t>Description</t>
  </si>
  <si>
    <t>Type</t>
  </si>
  <si>
    <t>Name</t>
  </si>
  <si>
    <t>Arguments:</t>
  </si>
  <si>
    <r>
      <t>COVARIANCE.S(</t>
    </r>
    <r>
      <rPr>
        <b/>
        <sz val="10"/>
        <color rgb="FFFF0000"/>
        <rFont val="Arial"/>
        <family val="2"/>
      </rPr>
      <t>array1, array2</t>
    </r>
    <r>
      <rPr>
        <sz val="10"/>
        <rFont val="Arial"/>
        <family val="2"/>
      </rPr>
      <t>)</t>
    </r>
  </si>
  <si>
    <t>Syntax:</t>
  </si>
  <si>
    <t>It is difficult to interpret the magnitude of covariance and we usually use the normalised version of covariance which is known as the correlation coefficient.</t>
  </si>
  <si>
    <t>If greater values of X in general correspond with smaller values of Y and smaller values of X correspond with greater values of Y, then covariance will be negative.</t>
  </si>
  <si>
    <t>If greater values of X in general correspond with greater values of Y and similarly with smaller values, then covariance will will be positive.</t>
  </si>
  <si>
    <t>The units of measurement of the covariance Cov(x, y) are those of x times those of y.</t>
  </si>
  <si>
    <t>Covariance may be regarded as a measure of how much two variables change together.</t>
  </si>
  <si>
    <t>Where we want covariance for a population, we use COVARIANCE.P and where we want covariance for a sample we use COVARIANCE.S</t>
  </si>
  <si>
    <t>We no longer need to master conversions from covariances for a population to covariance for a sample.</t>
  </si>
  <si>
    <t>may not be available in future versions of Excel."</t>
  </si>
  <si>
    <t>Excel 2013 Help states regarding the old COVAR, "Although this function is still available for backward compatibility, you should consider using the new functions from now on, because this function</t>
  </si>
  <si>
    <t>This function was introduced in 2010 together with COVARIANCE.P which allows direct calculations for populations.</t>
  </si>
  <si>
    <t>Comment</t>
  </si>
  <si>
    <t>Introduced Excel 2010. Microsoft 2009 White Paper says it is replacement for COVAR with a name that is internally consistent name with other functions that act on a sample.</t>
  </si>
  <si>
    <t>Built in.</t>
  </si>
  <si>
    <t>Classification - Statistics &gt; Deviation &amp; Variance</t>
  </si>
  <si>
    <t>Classification, Source, History</t>
  </si>
  <si>
    <t>Returns the sample covariance, the average of the products of deviations for each data point pair in two data sets.</t>
  </si>
  <si>
    <t>COVARIANCE.S</t>
  </si>
  <si>
    <t>Example 1:- Simple Example Of Use Of COVARIANCE.S</t>
  </si>
  <si>
    <t>Example 2:- Check And Investigation Of COVARIANCE.S Calculation Algorithm.</t>
  </si>
  <si>
    <t>Example 3:- Calculating Covariance Of A Sample Using COVARIANCE.S</t>
  </si>
  <si>
    <t>Example 4:- Practical Example Of Covariance Calculations With COVARIANCE.S</t>
  </si>
  <si>
    <t>Related / Similar And Frequently Used With Functions</t>
  </si>
  <si>
    <t>Related / Similar</t>
  </si>
  <si>
    <t>COVAR was replaced by the consistently renamed COVARIANCE.P in Excel 2010.</t>
  </si>
  <si>
    <t>COVAR</t>
  </si>
  <si>
    <t>Returns population covariance, the average of the products of deviations for each data point pair in two data sets.</t>
  </si>
  <si>
    <t>Excel 2010 also introduced COVARIANCE.S which returns the covariance for a sample.</t>
  </si>
  <si>
    <t>The COVAR function is part of a 'family' of statistical functions that handle variance and standard deviation.</t>
  </si>
  <si>
    <t>COVARIANCE.P</t>
  </si>
  <si>
    <t>File Creation Date : 19-Jun-2020</t>
  </si>
  <si>
    <t xml:space="preserve">Open the Excel help for this function. </t>
  </si>
  <si>
    <t>Double Click on COVARIANCE.S and then click on the link</t>
  </si>
  <si>
    <t>Enter =COVARIANCE.S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</si>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</sst>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5" formatCode="ddd\ dd/mmm/yyyy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5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 indent="6"/>
    </xf>
    <xf numFmtId="0" fontId="5" fillId="0" borderId="0" xfId="0" quotePrefix="1" applyFont="1" applyFill="1" applyAlignment="1" applyProtection="1"/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quotePrefix="1" applyFont="1" applyFill="1" applyProtection="1"/>
    <xf numFmtId="0" fontId="5" fillId="0" borderId="0" xfId="0" applyFont="1" applyFill="1" applyAlignment="1" applyProtection="1">
      <alignment horizontal="center" wrapText="1"/>
    </xf>
    <xf numFmtId="165" fontId="0" fillId="0" borderId="0" xfId="0" applyNumberFormat="1" applyFill="1" applyProtection="1"/>
    <xf numFmtId="2" fontId="0" fillId="0" borderId="0" xfId="0" applyNumberFormat="1" applyFill="1" applyAlignment="1" applyProtection="1">
      <alignment horizontal="center"/>
    </xf>
    <xf numFmtId="165" fontId="5" fillId="0" borderId="0" xfId="0" applyNumberFormat="1" applyFont="1" applyFill="1" applyProtection="1"/>
    <xf numFmtId="0" fontId="4" fillId="0" borderId="0" xfId="0" applyFont="1" applyFill="1" applyProtection="1"/>
    <xf numFmtId="164" fontId="0" fillId="0" borderId="0" xfId="0" applyNumberFormat="1" applyFill="1" applyProtection="1"/>
    <xf numFmtId="164" fontId="0" fillId="0" borderId="0" xfId="0" applyNumberFormat="1" applyFill="1" applyAlignment="1" applyProtection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39</xdr:row>
      <xdr:rowOff>85725</xdr:rowOff>
    </xdr:from>
    <xdr:ext cx="4514850" cy="8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61925" y="6400800"/>
              <a:ext cx="4514850" cy="8477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𝑪𝑶𝑽𝑨𝑹𝑰𝑨𝑵𝑪𝑬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𝑺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0">
                            <a:latin typeface="Cambria Math" panose="02040503050406030204" pitchFamily="18" charset="0"/>
                          </a:rPr>
                          <m:t>𝐗</m:t>
                        </m:r>
                        <m:r>
                          <a:rPr lang="en-AU" sz="1800" b="1" i="0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0">
                            <a:latin typeface="Cambria Math" panose="02040503050406030204" pitchFamily="18" charset="0"/>
                          </a:rPr>
                          <m:t>𝐘</m:t>
                        </m:r>
                      </m:e>
                    </m:d>
                    <m:r>
                      <a:rPr lang="en-AU" sz="1800" b="1" i="0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𝐱</m:t>
                                </m:r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bar>
                                  <m:barPr>
                                    <m:pos m:val="top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barPr>
                                  <m:e>
                                    <m:r>
                                      <a:rPr lang="en-AU" sz="1800" b="1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𝐱</m:t>
                                    </m:r>
                                  </m:e>
                                </m:bar>
                              </m:e>
                            </m:d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𝐲</m:t>
                                </m:r>
                                <m:r>
                                  <a:rPr lang="en-AU" sz="1800" b="1" i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bar>
                                  <m:barPr>
                                    <m:pos m:val="top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barPr>
                                  <m:e>
                                    <m:r>
                                      <a:rPr lang="en-AU" sz="1800" b="1" i="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𝐲</m:t>
                                    </m:r>
                                  </m:e>
                                </m:bar>
                              </m:e>
                            </m:d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den>
                    </m:f>
                  </m:oMath>
                </m:oMathPara>
              </a14:m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14:m>
                <m:oMath xmlns:m="http://schemas.openxmlformats.org/officeDocument/2006/math">
                  <m:bar>
                    <m:barPr>
                      <m:pos m:val="top"/>
                      <m:ctrlP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barPr>
                    <m:e>
                      <m: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𝒙</m:t>
                      </m:r>
                    </m:e>
                  </m:bar>
                  <m:r>
                    <a:rPr lang="en-A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en-A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𝒂𝒏𝒅</m:t>
                  </m:r>
                  <m:r>
                    <a:rPr lang="en-AU" sz="11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bar>
                    <m:barPr>
                      <m:pos m:val="top"/>
                      <m:ctrlP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barPr>
                    <m:e>
                      <m:r>
                        <a:rPr lang="en-A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𝒚</m:t>
                      </m:r>
                    </m:e>
                  </m:bar>
                </m:oMath>
              </a14:m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are the means of arrays X and Y</a:t>
              </a:r>
              <a:endParaRPr lang="en-AU" sz="1800">
                <a:effectLst/>
              </a:endParaRPr>
            </a:p>
            <a:p>
              <a:pPr algn="l"/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61925" y="6400800"/>
              <a:ext cx="4514850" cy="8477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𝑪𝑶𝑽𝑨𝑹𝑰𝑨𝑵𝑪𝑬.𝑺(𝐗,𝐘)=  (∑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▒(𝐱−¯𝐱)(𝐲−¯𝐲) )/(𝒏−𝟏)</a:t>
              </a:r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  <a:p>
              <a:pPr marL="0" marR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Where: </a:t>
              </a:r>
              <a:r>
                <a:rPr lang="en-A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¯𝒙  𝒂𝒏𝒅 ¯𝒚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are the means of arrays X and Y</a:t>
              </a:r>
              <a:endParaRPr lang="en-AU" sz="1800">
                <a:effectLst/>
              </a:endParaRPr>
            </a:p>
            <a:p>
              <a:pPr algn="l"/>
              <a:endParaRPr lang="en-AU" sz="1800" b="1" i="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4">
    <tabColor rgb="FF00B0F0"/>
  </sheetPr>
  <dimension ref="A1:E7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79</v>
      </c>
      <c r="B1" s="29"/>
      <c r="C1" s="29"/>
      <c r="D1" s="30" t="s">
        <v>96</v>
      </c>
      <c r="E1" s="3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57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78</v>
      </c>
      <c r="B4" s="3"/>
      <c r="C4" s="3"/>
      <c r="D4" s="9" t="s">
        <v>92</v>
      </c>
    </row>
    <row r="5" spans="1:5" x14ac:dyDescent="0.2">
      <c r="A5" s="10"/>
      <c r="B5" s="3"/>
      <c r="C5" s="3"/>
      <c r="D5" s="9"/>
    </row>
    <row r="6" spans="1:5" ht="15.75" x14ac:dyDescent="0.25">
      <c r="A6" s="6" t="s">
        <v>77</v>
      </c>
      <c r="B6" s="11"/>
      <c r="C6" s="11"/>
      <c r="D6" s="12" t="s">
        <v>93</v>
      </c>
    </row>
    <row r="7" spans="1:5" x14ac:dyDescent="0.2">
      <c r="A7" s="8"/>
      <c r="B7" s="11"/>
      <c r="C7" s="11"/>
      <c r="D7" s="9" t="s">
        <v>95</v>
      </c>
    </row>
    <row r="8" spans="1:5" x14ac:dyDescent="0.2">
      <c r="A8" s="8" t="s">
        <v>76</v>
      </c>
      <c r="B8" s="11"/>
      <c r="C8" s="11"/>
      <c r="D8" s="9" t="s">
        <v>94</v>
      </c>
    </row>
    <row r="9" spans="1:5" x14ac:dyDescent="0.2">
      <c r="A9" s="8"/>
      <c r="B9" s="11"/>
      <c r="C9" s="11"/>
      <c r="D9" s="9"/>
    </row>
    <row r="10" spans="1:5" x14ac:dyDescent="0.2">
      <c r="A10" s="8" t="s">
        <v>75</v>
      </c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1"/>
      <c r="C11" s="11"/>
      <c r="D11" s="9"/>
    </row>
    <row r="12" spans="1:5" x14ac:dyDescent="0.2">
      <c r="A12" s="8" t="s">
        <v>74</v>
      </c>
      <c r="B12" s="11"/>
      <c r="C12" s="11"/>
      <c r="D12" s="9"/>
    </row>
    <row r="13" spans="1:5" x14ac:dyDescent="0.2">
      <c r="A13" s="8"/>
      <c r="B13" s="11"/>
      <c r="C13" s="11"/>
      <c r="D13" s="9"/>
    </row>
    <row r="14" spans="1:5" ht="15.75" x14ac:dyDescent="0.25">
      <c r="A14" s="6" t="s">
        <v>73</v>
      </c>
      <c r="B14" s="3"/>
      <c r="C14" s="3"/>
      <c r="D14" s="9"/>
    </row>
    <row r="15" spans="1:5" x14ac:dyDescent="0.2">
      <c r="A15" s="8" t="s">
        <v>72</v>
      </c>
      <c r="B15" s="11"/>
      <c r="C15" s="11"/>
      <c r="D15" s="12"/>
    </row>
    <row r="16" spans="1:5" x14ac:dyDescent="0.2">
      <c r="A16" s="8"/>
      <c r="B16" s="11"/>
      <c r="C16" s="11"/>
      <c r="D16" s="11"/>
    </row>
    <row r="17" spans="1:4" x14ac:dyDescent="0.2">
      <c r="A17" s="8" t="s">
        <v>71</v>
      </c>
      <c r="B17" s="11"/>
      <c r="C17" s="11"/>
      <c r="D17" s="11"/>
    </row>
    <row r="18" spans="1:4" x14ac:dyDescent="0.2">
      <c r="A18" s="13" t="s">
        <v>70</v>
      </c>
      <c r="B18" s="11"/>
      <c r="C18" s="11"/>
      <c r="D18" s="11"/>
    </row>
    <row r="19" spans="1:4" x14ac:dyDescent="0.2">
      <c r="A19" s="8"/>
      <c r="B19" s="11"/>
      <c r="C19" s="11"/>
      <c r="D19" s="11"/>
    </row>
    <row r="20" spans="1:4" x14ac:dyDescent="0.2">
      <c r="A20" s="8" t="s">
        <v>69</v>
      </c>
      <c r="B20" s="11"/>
      <c r="C20" s="11"/>
      <c r="D20" s="11"/>
    </row>
    <row r="21" spans="1:4" x14ac:dyDescent="0.2">
      <c r="A21" s="8" t="s">
        <v>68</v>
      </c>
      <c r="B21" s="11"/>
      <c r="C21" s="11"/>
      <c r="D21" s="11"/>
    </row>
    <row r="22" spans="1:4" x14ac:dyDescent="0.2">
      <c r="A22" s="8"/>
      <c r="B22" s="11"/>
      <c r="C22" s="11"/>
      <c r="D22" s="11"/>
    </row>
    <row r="23" spans="1:4" x14ac:dyDescent="0.2">
      <c r="A23" s="8" t="s">
        <v>67</v>
      </c>
      <c r="B23" s="11"/>
      <c r="C23" s="11"/>
      <c r="D23" s="11"/>
    </row>
    <row r="24" spans="1:4" x14ac:dyDescent="0.2">
      <c r="A24" s="13" t="s">
        <v>66</v>
      </c>
      <c r="B24" s="11"/>
      <c r="C24" s="11"/>
      <c r="D24" s="11"/>
    </row>
    <row r="25" spans="1:4" x14ac:dyDescent="0.2">
      <c r="A25" s="13" t="s">
        <v>65</v>
      </c>
      <c r="B25" s="11"/>
      <c r="C25" s="11"/>
      <c r="D25" s="11"/>
    </row>
    <row r="26" spans="1:4" x14ac:dyDescent="0.2">
      <c r="A26" s="13" t="s">
        <v>64</v>
      </c>
      <c r="B26" s="11"/>
      <c r="C26" s="11"/>
      <c r="D26" s="11"/>
    </row>
    <row r="27" spans="1:4" x14ac:dyDescent="0.2">
      <c r="A27" s="13"/>
      <c r="B27" s="11"/>
      <c r="C27" s="11"/>
      <c r="D27" s="11"/>
    </row>
    <row r="28" spans="1:4" x14ac:dyDescent="0.2">
      <c r="A28" s="8" t="s">
        <v>63</v>
      </c>
      <c r="B28" s="11"/>
      <c r="C28" s="11"/>
      <c r="D28" s="11"/>
    </row>
    <row r="29" spans="1:4" x14ac:dyDescent="0.2">
      <c r="A29" s="8"/>
      <c r="B29" s="11"/>
      <c r="C29" s="11"/>
      <c r="D29" s="11"/>
    </row>
    <row r="30" spans="1:4" ht="15.75" x14ac:dyDescent="0.25">
      <c r="A30" s="6" t="s">
        <v>62</v>
      </c>
      <c r="B30" s="3"/>
      <c r="C30" s="3"/>
      <c r="D30" s="3"/>
    </row>
    <row r="31" spans="1:4" x14ac:dyDescent="0.2">
      <c r="A31" s="8" t="s">
        <v>61</v>
      </c>
      <c r="B31" s="3"/>
      <c r="C31" s="3"/>
      <c r="D31" s="3"/>
    </row>
    <row r="32" spans="1:4" x14ac:dyDescent="0.2">
      <c r="A32" s="8"/>
      <c r="B32" s="3"/>
      <c r="C32" s="3"/>
      <c r="D32" s="3"/>
    </row>
    <row r="33" spans="1:4" ht="15.75" x14ac:dyDescent="0.25">
      <c r="A33" s="6" t="s">
        <v>60</v>
      </c>
      <c r="B33" s="3"/>
      <c r="C33" s="3"/>
      <c r="D33" s="3"/>
    </row>
    <row r="34" spans="1:4" x14ac:dyDescent="0.2">
      <c r="A34" s="14" t="s">
        <v>59</v>
      </c>
      <c r="B34" s="14" t="s">
        <v>58</v>
      </c>
      <c r="C34" s="14" t="s">
        <v>57</v>
      </c>
      <c r="D34" s="14" t="s">
        <v>56</v>
      </c>
    </row>
    <row r="35" spans="1:4" ht="38.25" x14ac:dyDescent="0.2">
      <c r="A35" s="15" t="s">
        <v>55</v>
      </c>
      <c r="B35" s="15" t="s">
        <v>52</v>
      </c>
      <c r="C35" s="16" t="s">
        <v>54</v>
      </c>
      <c r="D35" s="16" t="s">
        <v>50</v>
      </c>
    </row>
    <row r="36" spans="1:4" ht="38.25" x14ac:dyDescent="0.2">
      <c r="A36" s="15" t="s">
        <v>53</v>
      </c>
      <c r="B36" s="15" t="s">
        <v>52</v>
      </c>
      <c r="C36" s="16" t="s">
        <v>51</v>
      </c>
      <c r="D36" s="16" t="s">
        <v>50</v>
      </c>
    </row>
    <row r="37" spans="1:4" ht="15.75" x14ac:dyDescent="0.25">
      <c r="A37" s="6" t="s">
        <v>49</v>
      </c>
      <c r="B37" s="3"/>
      <c r="C37" s="3"/>
      <c r="D37" s="3"/>
    </row>
    <row r="38" spans="1:4" x14ac:dyDescent="0.2">
      <c r="A38" s="3"/>
      <c r="B38" s="3"/>
      <c r="C38" s="3"/>
      <c r="D38" s="3"/>
    </row>
    <row r="39" spans="1:4" x14ac:dyDescent="0.2">
      <c r="A39" s="8" t="s">
        <v>48</v>
      </c>
      <c r="B39" s="11"/>
      <c r="C39" s="11"/>
      <c r="D39" s="11"/>
    </row>
    <row r="40" spans="1:4" ht="93.75" customHeight="1" x14ac:dyDescent="0.2">
      <c r="A40" s="8"/>
      <c r="B40" s="11"/>
      <c r="C40" s="11"/>
      <c r="D40" s="11"/>
    </row>
    <row r="41" spans="1:4" x14ac:dyDescent="0.2">
      <c r="A41" s="8" t="s">
        <v>47</v>
      </c>
      <c r="B41" s="11"/>
      <c r="C41" s="11"/>
      <c r="D41" s="11"/>
    </row>
    <row r="42" spans="1:4" ht="15.75" x14ac:dyDescent="0.25">
      <c r="A42" s="17" t="s">
        <v>46</v>
      </c>
      <c r="B42" s="11"/>
      <c r="C42" s="11"/>
      <c r="D42" s="11"/>
    </row>
    <row r="43" spans="1:4" s="2" customFormat="1" x14ac:dyDescent="0.2">
      <c r="A43" s="13" t="s">
        <v>29</v>
      </c>
      <c r="B43" s="11"/>
      <c r="C43" s="11"/>
      <c r="D43" s="11"/>
    </row>
    <row r="44" spans="1:4" s="2" customFormat="1" x14ac:dyDescent="0.2">
      <c r="A44" s="18" t="s">
        <v>28</v>
      </c>
      <c r="B44" s="11"/>
      <c r="C44" s="11"/>
      <c r="D44" s="11"/>
    </row>
    <row r="45" spans="1:4" s="2" customFormat="1" x14ac:dyDescent="0.2">
      <c r="A45" s="18" t="s">
        <v>27</v>
      </c>
      <c r="B45" s="11"/>
      <c r="C45" s="11"/>
      <c r="D45" s="11"/>
    </row>
    <row r="46" spans="1:4" s="2" customFormat="1" x14ac:dyDescent="0.2">
      <c r="A46" s="18" t="s">
        <v>26</v>
      </c>
      <c r="B46" s="11"/>
      <c r="C46" s="11"/>
      <c r="D46" s="11"/>
    </row>
    <row r="47" spans="1:4" s="2" customFormat="1" x14ac:dyDescent="0.2">
      <c r="A47" s="8"/>
      <c r="B47" s="11"/>
      <c r="C47" s="11"/>
      <c r="D47" s="11"/>
    </row>
    <row r="48" spans="1:4" ht="15.75" x14ac:dyDescent="0.25">
      <c r="A48" s="6" t="s">
        <v>84</v>
      </c>
      <c r="B48" s="8"/>
      <c r="C48" s="8"/>
      <c r="D48" s="8"/>
    </row>
    <row r="49" spans="1:4" x14ac:dyDescent="0.2">
      <c r="A49" s="19" t="s">
        <v>85</v>
      </c>
      <c r="B49" s="8"/>
      <c r="C49" s="8"/>
      <c r="D49" s="8"/>
    </row>
    <row r="50" spans="1:4" x14ac:dyDescent="0.2">
      <c r="A50" s="8" t="s">
        <v>86</v>
      </c>
      <c r="B50" s="8"/>
      <c r="C50" s="8"/>
      <c r="D50" s="8"/>
    </row>
    <row r="51" spans="1:4" ht="30" customHeight="1" x14ac:dyDescent="0.2">
      <c r="A51" s="20" t="s">
        <v>87</v>
      </c>
      <c r="B51" s="21" t="s">
        <v>88</v>
      </c>
      <c r="C51" s="8"/>
      <c r="D51" s="8"/>
    </row>
    <row r="52" spans="1:4" x14ac:dyDescent="0.2">
      <c r="A52" s="8" t="s">
        <v>89</v>
      </c>
      <c r="B52" s="8"/>
      <c r="C52" s="8"/>
      <c r="D52" s="8"/>
    </row>
    <row r="53" spans="1:4" ht="30" customHeight="1" x14ac:dyDescent="0.2">
      <c r="A53" s="22" t="s">
        <v>91</v>
      </c>
      <c r="B53" s="23" t="s">
        <v>88</v>
      </c>
      <c r="C53" s="8"/>
      <c r="D53" s="8"/>
    </row>
    <row r="54" spans="1:4" x14ac:dyDescent="0.2">
      <c r="A54" s="8" t="s">
        <v>90</v>
      </c>
      <c r="B54" s="8"/>
      <c r="C54" s="8"/>
      <c r="D54" s="8"/>
    </row>
    <row r="55" spans="1:4" x14ac:dyDescent="0.2">
      <c r="A55" s="8"/>
      <c r="B55" s="8"/>
      <c r="C55" s="8"/>
      <c r="D55" s="8"/>
    </row>
    <row r="56" spans="1:4" ht="15.75" x14ac:dyDescent="0.25">
      <c r="A56" s="6" t="s">
        <v>45</v>
      </c>
      <c r="B56" s="6"/>
      <c r="C56" s="6"/>
      <c r="D56" s="6"/>
    </row>
    <row r="57" spans="1:4" x14ac:dyDescent="0.2">
      <c r="A57" s="3"/>
      <c r="B57" s="3"/>
      <c r="C57" s="3"/>
      <c r="D57" s="3"/>
    </row>
    <row r="58" spans="1:4" x14ac:dyDescent="0.2">
      <c r="A58" s="14" t="s">
        <v>44</v>
      </c>
      <c r="B58" s="3"/>
      <c r="C58" s="3"/>
      <c r="D58" s="3"/>
    </row>
    <row r="59" spans="1:4" x14ac:dyDescent="0.2">
      <c r="A59" s="24" t="str">
        <f>'Example 1'!A1</f>
        <v>Example 1:- Simple Example Of Use Of COVARIANCE.S</v>
      </c>
      <c r="B59" s="3"/>
      <c r="C59" s="3"/>
      <c r="D59" s="3"/>
    </row>
    <row r="60" spans="1:4" x14ac:dyDescent="0.2">
      <c r="A60" s="24" t="str">
        <f>'Example 2'!A1</f>
        <v>Example 2:- Check And Investigation Of COVARIANCE.S Calculation Algorithm.</v>
      </c>
      <c r="B60" s="3"/>
      <c r="C60" s="3"/>
      <c r="D60" s="3"/>
    </row>
    <row r="61" spans="1:4" x14ac:dyDescent="0.2">
      <c r="A61" s="24" t="str">
        <f>'Example 3'!A1</f>
        <v>Example 3:- Calculating Covariance Of A Sample Using COVARIANCE.S</v>
      </c>
      <c r="B61" s="3"/>
      <c r="C61" s="3"/>
      <c r="D61" s="3"/>
    </row>
    <row r="62" spans="1:4" x14ac:dyDescent="0.2">
      <c r="A62" s="24" t="str">
        <f>'Example 4'!A1</f>
        <v>Example 4:- Practical Example Of Covariance Calculations With COVARIANCE.S</v>
      </c>
      <c r="B62" s="3"/>
      <c r="C62" s="3"/>
      <c r="D62" s="3"/>
    </row>
    <row r="63" spans="1:4" x14ac:dyDescent="0.2">
      <c r="A63" s="3"/>
      <c r="B63" s="3"/>
      <c r="C63" s="3"/>
      <c r="D63" s="3"/>
    </row>
    <row r="64" spans="1:4" ht="15.75" x14ac:dyDescent="0.25">
      <c r="A64" s="6" t="s">
        <v>5</v>
      </c>
      <c r="B64" s="3"/>
      <c r="C64" s="3"/>
      <c r="D64" s="3"/>
    </row>
    <row r="65" spans="1:4" x14ac:dyDescent="0.2">
      <c r="A65" s="3"/>
      <c r="B65" s="3"/>
      <c r="C65" s="3"/>
      <c r="D65" s="3"/>
    </row>
    <row r="66" spans="1:4" x14ac:dyDescent="0.2">
      <c r="A66" s="11" t="s">
        <v>4</v>
      </c>
      <c r="B66" s="3"/>
      <c r="C66" s="3"/>
      <c r="D66" s="3"/>
    </row>
    <row r="67" spans="1:4" x14ac:dyDescent="0.2">
      <c r="A67" s="11" t="s">
        <v>3</v>
      </c>
      <c r="B67" s="3"/>
      <c r="C67" s="3"/>
      <c r="D67" s="3"/>
    </row>
    <row r="68" spans="1:4" x14ac:dyDescent="0.2">
      <c r="A68" s="25" t="s">
        <v>2</v>
      </c>
      <c r="B68" s="3"/>
      <c r="C68" s="3"/>
      <c r="D68" s="3"/>
    </row>
    <row r="69" spans="1:4" x14ac:dyDescent="0.2">
      <c r="A69" s="11" t="s">
        <v>1</v>
      </c>
      <c r="B69" s="3"/>
      <c r="C69" s="3"/>
      <c r="D69" s="3"/>
    </row>
    <row r="70" spans="1:4" x14ac:dyDescent="0.2">
      <c r="A70" s="11"/>
      <c r="B70" s="3"/>
      <c r="C70" s="3"/>
      <c r="D70" s="3"/>
    </row>
    <row r="71" spans="1:4" x14ac:dyDescent="0.2">
      <c r="A71" s="26" t="s">
        <v>0</v>
      </c>
      <c r="B71" s="3"/>
      <c r="C71" s="3"/>
      <c r="D71" s="3"/>
    </row>
    <row r="72" spans="1:4" x14ac:dyDescent="0.2">
      <c r="A72" s="11"/>
      <c r="B72" s="3"/>
      <c r="C72" s="3"/>
      <c r="D72" s="3"/>
    </row>
    <row r="73" spans="1:4" x14ac:dyDescent="0.2">
      <c r="A73" s="27"/>
      <c r="B73" s="27"/>
      <c r="C73" s="27"/>
      <c r="D73" s="2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80</v>
      </c>
      <c r="B1" s="29"/>
      <c r="C1" s="29"/>
      <c r="D1" s="29"/>
      <c r="E1" s="2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4" t="s">
        <v>25</v>
      </c>
      <c r="B3" s="14" t="s">
        <v>24</v>
      </c>
      <c r="C3" s="14"/>
      <c r="D3" s="14"/>
      <c r="E3" s="14"/>
    </row>
    <row r="4" spans="1:5" x14ac:dyDescent="0.2">
      <c r="A4" s="32">
        <v>1361</v>
      </c>
      <c r="B4" s="32">
        <v>1241</v>
      </c>
      <c r="C4" s="3"/>
      <c r="D4" s="3"/>
      <c r="E4" s="3"/>
    </row>
    <row r="5" spans="1:5" x14ac:dyDescent="0.2">
      <c r="A5" s="32">
        <v>650</v>
      </c>
      <c r="B5" s="32">
        <v>450</v>
      </c>
      <c r="C5" s="3"/>
      <c r="D5" s="3"/>
      <c r="E5" s="3"/>
    </row>
    <row r="6" spans="1:5" x14ac:dyDescent="0.2">
      <c r="A6" s="32">
        <v>1114</v>
      </c>
      <c r="B6" s="32">
        <v>1156</v>
      </c>
      <c r="C6" s="3"/>
      <c r="D6" s="3"/>
      <c r="E6" s="3"/>
    </row>
    <row r="7" spans="1:5" x14ac:dyDescent="0.2">
      <c r="A7" s="32">
        <v>342</v>
      </c>
      <c r="B7" s="32">
        <v>375</v>
      </c>
      <c r="C7" s="3"/>
      <c r="D7" s="3"/>
      <c r="E7" s="3"/>
    </row>
    <row r="8" spans="1:5" x14ac:dyDescent="0.2">
      <c r="A8" s="32">
        <v>1202</v>
      </c>
      <c r="B8" s="32">
        <v>980</v>
      </c>
      <c r="C8" s="3"/>
      <c r="D8" s="3"/>
      <c r="E8" s="3"/>
    </row>
    <row r="9" spans="1:5" x14ac:dyDescent="0.2">
      <c r="A9" s="32">
        <v>1502</v>
      </c>
      <c r="B9" s="32">
        <v>1300</v>
      </c>
      <c r="C9" s="3"/>
      <c r="D9" s="3"/>
      <c r="E9" s="3"/>
    </row>
    <row r="10" spans="1:5" x14ac:dyDescent="0.2">
      <c r="A10" s="32">
        <v>876</v>
      </c>
      <c r="B10" s="32">
        <v>954</v>
      </c>
      <c r="C10" s="3"/>
      <c r="D10" s="3"/>
      <c r="E10" s="3"/>
    </row>
    <row r="11" spans="1:5" x14ac:dyDescent="0.2">
      <c r="A11" s="32">
        <v>454</v>
      </c>
      <c r="B11" s="32">
        <v>432</v>
      </c>
      <c r="C11" s="3"/>
      <c r="D11" s="3"/>
      <c r="E11" s="3"/>
    </row>
    <row r="12" spans="1:5" x14ac:dyDescent="0.2">
      <c r="A12" s="32">
        <v>1197</v>
      </c>
      <c r="B12" s="32">
        <v>1400</v>
      </c>
      <c r="C12" s="3"/>
      <c r="D12" s="3"/>
      <c r="E12" s="3"/>
    </row>
    <row r="13" spans="1:5" x14ac:dyDescent="0.2">
      <c r="A13" s="11"/>
      <c r="B13" s="3"/>
      <c r="C13" s="3"/>
      <c r="D13" s="3"/>
      <c r="E13" s="3"/>
    </row>
    <row r="14" spans="1:5" x14ac:dyDescent="0.2">
      <c r="A14" s="11" t="s">
        <v>22</v>
      </c>
      <c r="B14" s="3">
        <f>_xlfn.COVARIANCE.S(A4:A12,B4:B12)</f>
        <v>153229.43055555556</v>
      </c>
      <c r="C14" s="3"/>
      <c r="D14" s="3"/>
      <c r="E14" s="3"/>
    </row>
    <row r="15" spans="1:5" x14ac:dyDescent="0.2">
      <c r="A15" s="11" t="str">
        <f ca="1">"Formula used in "&amp;ADDRESS(ROW(B14),COLUMN(B14),4)&amp;" &gt;&gt;&gt;   "&amp;_xlfn.FORMULATEXT(B14)</f>
        <v>Formula used in B14 &gt;&gt;&gt;   =COVARIANCE.S(A4:A12,B4:B12)</v>
      </c>
      <c r="B15" s="11"/>
      <c r="C15" s="3"/>
      <c r="D15" s="3"/>
      <c r="E15" s="3"/>
    </row>
    <row r="16" spans="1:5" x14ac:dyDescent="0.2">
      <c r="A16" s="11"/>
      <c r="B16" s="11"/>
      <c r="C16" s="3"/>
      <c r="D16" s="3"/>
      <c r="E16" s="3"/>
    </row>
    <row r="17" spans="1:5" x14ac:dyDescent="0.2">
      <c r="A17" s="11" t="s">
        <v>43</v>
      </c>
      <c r="B17" s="3">
        <f>COVAR(A4:A12,B4:B12)*(COUNT(A4:A12)/(COUNT(A4:A12)-1))</f>
        <v>153229.43055555556</v>
      </c>
      <c r="C17" s="3"/>
      <c r="D17" s="3"/>
      <c r="E17" s="3"/>
    </row>
    <row r="18" spans="1:5" x14ac:dyDescent="0.2">
      <c r="A18" s="11" t="str">
        <f ca="1">"Formula used in "&amp;ADDRESS(ROW(B17),COLUMN(B17),4)&amp;" &gt;&gt;&gt;   "&amp;_xlfn.FORMULATEXT(B17)</f>
        <v>Formula used in B17 &gt;&gt;&gt;   =COVAR(A4:A12,B4:B12)*(COUNT(A4:A12)/(COUNT(A4:A12)-1))</v>
      </c>
      <c r="B18" s="3"/>
      <c r="C18" s="3"/>
      <c r="D18" s="3"/>
      <c r="E18" s="3"/>
    </row>
    <row r="19" spans="1:5" x14ac:dyDescent="0.2">
      <c r="A19" s="11"/>
      <c r="B19" s="11"/>
      <c r="C19" s="3"/>
      <c r="D19" s="3"/>
      <c r="E19" s="3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81</v>
      </c>
      <c r="B1" s="29"/>
      <c r="C1" s="29"/>
      <c r="D1" s="29"/>
      <c r="E1" s="2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11"/>
      <c r="C2" s="3"/>
      <c r="D2" s="3"/>
      <c r="E2" s="3"/>
    </row>
    <row r="3" spans="1:5" x14ac:dyDescent="0.2">
      <c r="A3" s="34" t="s">
        <v>25</v>
      </c>
      <c r="B3" s="34" t="s">
        <v>24</v>
      </c>
      <c r="C3" s="35" t="s">
        <v>42</v>
      </c>
      <c r="D3" s="35" t="s">
        <v>41</v>
      </c>
      <c r="E3" s="35" t="s">
        <v>40</v>
      </c>
    </row>
    <row r="4" spans="1:5" x14ac:dyDescent="0.2">
      <c r="A4" s="32">
        <v>1361</v>
      </c>
      <c r="B4" s="32">
        <v>1241</v>
      </c>
      <c r="C4" s="3">
        <v>394.55555555555554</v>
      </c>
      <c r="D4" s="3">
        <v>320.11111111111109</v>
      </c>
      <c r="E4" s="3">
        <f t="shared" ref="E4:E12" si="0">C4*D4</f>
        <v>126301.6172839506</v>
      </c>
    </row>
    <row r="5" spans="1:5" x14ac:dyDescent="0.2">
      <c r="A5" s="32">
        <v>650</v>
      </c>
      <c r="B5" s="32">
        <v>450</v>
      </c>
      <c r="C5" s="3">
        <v>-316.44444444444446</v>
      </c>
      <c r="D5" s="3">
        <v>-470.88888888888891</v>
      </c>
      <c r="E5" s="3">
        <f t="shared" si="0"/>
        <v>149010.17283950618</v>
      </c>
    </row>
    <row r="6" spans="1:5" x14ac:dyDescent="0.2">
      <c r="A6" s="32">
        <v>1114</v>
      </c>
      <c r="B6" s="32">
        <v>1156</v>
      </c>
      <c r="C6" s="3">
        <v>147.55555555555554</v>
      </c>
      <c r="D6" s="3">
        <v>235.11111111111109</v>
      </c>
      <c r="E6" s="3">
        <f t="shared" si="0"/>
        <v>34691.950617283946</v>
      </c>
    </row>
    <row r="7" spans="1:5" x14ac:dyDescent="0.2">
      <c r="A7" s="32">
        <v>342</v>
      </c>
      <c r="B7" s="32">
        <v>375</v>
      </c>
      <c r="C7" s="3">
        <v>-624.44444444444446</v>
      </c>
      <c r="D7" s="3">
        <v>-545.88888888888891</v>
      </c>
      <c r="E7" s="3">
        <f t="shared" si="0"/>
        <v>340877.2839506173</v>
      </c>
    </row>
    <row r="8" spans="1:5" x14ac:dyDescent="0.2">
      <c r="A8" s="32">
        <v>1202</v>
      </c>
      <c r="B8" s="32">
        <v>980</v>
      </c>
      <c r="C8" s="3">
        <v>235.55555555555554</v>
      </c>
      <c r="D8" s="3">
        <v>59.111111111111086</v>
      </c>
      <c r="E8" s="3">
        <f t="shared" si="0"/>
        <v>13923.950617283945</v>
      </c>
    </row>
    <row r="9" spans="1:5" x14ac:dyDescent="0.2">
      <c r="A9" s="32">
        <v>1502</v>
      </c>
      <c r="B9" s="32">
        <v>1300</v>
      </c>
      <c r="C9" s="3">
        <v>535.55555555555554</v>
      </c>
      <c r="D9" s="3">
        <v>379.11111111111109</v>
      </c>
      <c r="E9" s="3">
        <f t="shared" si="0"/>
        <v>203035.06172839506</v>
      </c>
    </row>
    <row r="10" spans="1:5" x14ac:dyDescent="0.2">
      <c r="A10" s="32">
        <v>876</v>
      </c>
      <c r="B10" s="32">
        <v>954</v>
      </c>
      <c r="C10" s="3">
        <v>-90.444444444444457</v>
      </c>
      <c r="D10" s="3">
        <v>33.111111111111086</v>
      </c>
      <c r="E10" s="3">
        <f t="shared" si="0"/>
        <v>-2994.7160493827141</v>
      </c>
    </row>
    <row r="11" spans="1:5" x14ac:dyDescent="0.2">
      <c r="A11" s="32">
        <v>454</v>
      </c>
      <c r="B11" s="32">
        <v>432</v>
      </c>
      <c r="C11" s="3">
        <v>-512.44444444444446</v>
      </c>
      <c r="D11" s="3">
        <v>-488.88888888888891</v>
      </c>
      <c r="E11" s="3">
        <f t="shared" si="0"/>
        <v>250528.39506172843</v>
      </c>
    </row>
    <row r="12" spans="1:5" x14ac:dyDescent="0.2">
      <c r="A12" s="32">
        <v>1197</v>
      </c>
      <c r="B12" s="32">
        <v>1400</v>
      </c>
      <c r="C12" s="3">
        <v>230.55555555555554</v>
      </c>
      <c r="D12" s="3">
        <v>479.11111111111109</v>
      </c>
      <c r="E12" s="3">
        <f t="shared" si="0"/>
        <v>110461.72839506171</v>
      </c>
    </row>
    <row r="13" spans="1:5" x14ac:dyDescent="0.2">
      <c r="A13" s="11"/>
      <c r="B13" s="11"/>
      <c r="C13" s="11"/>
      <c r="D13" s="3"/>
      <c r="E13" s="3"/>
    </row>
    <row r="14" spans="1:5" x14ac:dyDescent="0.2">
      <c r="A14" s="11" t="s">
        <v>39</v>
      </c>
      <c r="B14" s="3"/>
      <c r="C14" s="14">
        <f>AVERAGE(A4:A12)</f>
        <v>966.44444444444446</v>
      </c>
      <c r="D14" s="36" t="str">
        <f ca="1">_xlfn.FORMULATEXT(C14)</f>
        <v>=AVERAGE(A4:A12)</v>
      </c>
      <c r="E14" s="35"/>
    </row>
    <row r="15" spans="1:5" x14ac:dyDescent="0.2">
      <c r="A15" s="11" t="s">
        <v>38</v>
      </c>
      <c r="B15" s="3"/>
      <c r="C15" s="14">
        <f>AVERAGE(B4:B12)</f>
        <v>920.88888888888891</v>
      </c>
      <c r="D15" s="36" t="str">
        <f ca="1">_xlfn.FORMULATEXT(C15)</f>
        <v>=AVERAGE(B4:B12)</v>
      </c>
      <c r="E15" s="3"/>
    </row>
    <row r="16" spans="1:5" x14ac:dyDescent="0.2">
      <c r="A16" s="11"/>
      <c r="B16" s="3"/>
      <c r="C16" s="14"/>
      <c r="D16" s="36"/>
      <c r="E16" s="3"/>
    </row>
    <row r="17" spans="1:5" x14ac:dyDescent="0.2">
      <c r="A17" s="37" t="s">
        <v>37</v>
      </c>
      <c r="B17" s="3"/>
      <c r="C17" s="3">
        <f>COUNT(A4:A12)</f>
        <v>9</v>
      </c>
      <c r="D17" s="36" t="str">
        <f ca="1">_xlfn.FORMULATEXT(C17)</f>
        <v>=COUNT(A4:A12)</v>
      </c>
      <c r="E17" s="38"/>
    </row>
    <row r="18" spans="1:5" x14ac:dyDescent="0.2">
      <c r="A18" s="37" t="s">
        <v>36</v>
      </c>
      <c r="B18" s="3"/>
      <c r="C18" s="3">
        <f>SUM(E4:E12)</f>
        <v>1225835.4444444445</v>
      </c>
      <c r="D18" s="36" t="str">
        <f ca="1">_xlfn.FORMULATEXT(C18)</f>
        <v>=SUM(E4:E12)</v>
      </c>
      <c r="E18" s="38"/>
    </row>
    <row r="19" spans="1:5" x14ac:dyDescent="0.2">
      <c r="A19" s="37"/>
      <c r="B19" s="3"/>
      <c r="C19" s="3"/>
      <c r="D19" s="36"/>
      <c r="E19" s="3"/>
    </row>
    <row r="20" spans="1:5" x14ac:dyDescent="0.2">
      <c r="A20" s="36" t="s">
        <v>35</v>
      </c>
      <c r="B20" s="3"/>
      <c r="C20" s="3">
        <f>SUMPRODUCT(C4:C12,D4:D12)</f>
        <v>1225835.4444444445</v>
      </c>
      <c r="D20" s="36" t="str">
        <f ca="1">_xlfn.FORMULATEXT(C20)</f>
        <v>=SUMPRODUCT(C4:C12,D4:D12)</v>
      </c>
      <c r="E20" s="38"/>
    </row>
    <row r="21" spans="1:5" x14ac:dyDescent="0.2">
      <c r="A21" s="37"/>
      <c r="B21" s="3"/>
      <c r="C21" s="3"/>
      <c r="D21" s="36"/>
      <c r="E21" s="38"/>
    </row>
    <row r="22" spans="1:5" x14ac:dyDescent="0.2">
      <c r="A22" s="11" t="s">
        <v>34</v>
      </c>
      <c r="B22" s="3"/>
      <c r="C22" s="14">
        <f>C18/(C17-1)</f>
        <v>153229.43055555556</v>
      </c>
      <c r="D22" s="36" t="str">
        <f ca="1">_xlfn.FORMULATEXT(C22)</f>
        <v>=C18/(C17-1)</v>
      </c>
      <c r="E22" s="38"/>
    </row>
    <row r="23" spans="1:5" x14ac:dyDescent="0.2">
      <c r="A23" s="11"/>
      <c r="B23" s="3"/>
      <c r="C23" s="11"/>
      <c r="D23" s="36"/>
      <c r="E23" s="38"/>
    </row>
    <row r="24" spans="1:5" x14ac:dyDescent="0.2">
      <c r="A24" s="11" t="s">
        <v>33</v>
      </c>
      <c r="B24" s="3"/>
      <c r="C24" s="14">
        <f>AVERAGE(E4:E12)*(C17/(C17-1))</f>
        <v>153229.43055555556</v>
      </c>
      <c r="D24" s="36" t="str">
        <f ca="1">_xlfn.FORMULATEXT(C24)</f>
        <v>=AVERAGE(E4:E12)*(C17/(C17-1))</v>
      </c>
      <c r="E24" s="38"/>
    </row>
    <row r="25" spans="1:5" x14ac:dyDescent="0.2">
      <c r="A25" s="11"/>
      <c r="B25" s="3"/>
      <c r="C25" s="11"/>
      <c r="D25" s="36"/>
      <c r="E25" s="38"/>
    </row>
    <row r="26" spans="1:5" x14ac:dyDescent="0.2">
      <c r="A26" s="11" t="s">
        <v>19</v>
      </c>
      <c r="B26" s="3"/>
      <c r="C26" s="14">
        <f>_xlfn.COVARIANCE.S(A4:A12,B4:B12)</f>
        <v>153229.43055555556</v>
      </c>
      <c r="D26" s="36" t="str">
        <f ca="1">_xlfn.FORMULATEXT(C26)</f>
        <v>=COVARIANCE.S(A4:A12,B4:B12)</v>
      </c>
      <c r="E26" s="38"/>
    </row>
    <row r="27" spans="1:5" x14ac:dyDescent="0.2">
      <c r="A27" s="11" t="s">
        <v>32</v>
      </c>
      <c r="B27" s="3"/>
      <c r="C27" s="14">
        <f>COVAR(A4:A12,B4:B12)*(C17/(C17-1))</f>
        <v>153229.43055555556</v>
      </c>
      <c r="D27" s="36" t="str">
        <f ca="1">_xlfn.FORMULATEXT(C27)</f>
        <v>=COVAR(A4:A12,B4:B12)*(C17/(C17-1))</v>
      </c>
      <c r="E27" s="38"/>
    </row>
    <row r="28" spans="1:5" x14ac:dyDescent="0.2">
      <c r="A28" s="11"/>
      <c r="B28" s="3"/>
      <c r="C28" s="36"/>
      <c r="D28" s="36"/>
      <c r="E28" s="38"/>
    </row>
    <row r="29" spans="1:5" x14ac:dyDescent="0.2">
      <c r="A29" s="11" t="s">
        <v>31</v>
      </c>
      <c r="B29" s="3"/>
      <c r="C29" s="36"/>
      <c r="D29" s="36"/>
      <c r="E29" s="38"/>
    </row>
    <row r="30" spans="1:5" x14ac:dyDescent="0.2">
      <c r="A30" s="11" t="s">
        <v>30</v>
      </c>
      <c r="B30" s="3"/>
      <c r="C30" s="14">
        <f t="array" ref="C30">SUM(((A4:A12)-AVERAGE(A4:A12))*((B4:B12)-AVERAGE(B4:B12)))/(COUNT(A4:A12)-1)</f>
        <v>153229.43055555556</v>
      </c>
      <c r="D30" s="36"/>
      <c r="E30" s="38"/>
    </row>
    <row r="31" spans="1:5" x14ac:dyDescent="0.2">
      <c r="A31" s="11" t="str">
        <f ca="1">"Formula used in "&amp;ADDRESS(ROW(C30),COLUMN(C30),4)&amp;" &gt;&gt;&gt;   "&amp;_xlfn.FORMULATEXT(C30)</f>
        <v>Formula used in C30 &gt;&gt;&gt;   {=SUM(((A4:A12)-AVERAGE(A4:A12))*((B4:B12)-AVERAGE(B4:B12)))/(COUNT(A4:A12)-1)}</v>
      </c>
      <c r="B31" s="3"/>
      <c r="C31" s="36"/>
      <c r="D31" s="36"/>
      <c r="E31" s="38"/>
    </row>
    <row r="32" spans="1:5" x14ac:dyDescent="0.2">
      <c r="A32" s="13" t="s">
        <v>29</v>
      </c>
      <c r="B32" s="11"/>
      <c r="C32" s="11"/>
      <c r="D32" s="11"/>
      <c r="E32" s="11"/>
    </row>
    <row r="33" spans="1:5" x14ac:dyDescent="0.2">
      <c r="A33" s="18" t="s">
        <v>28</v>
      </c>
      <c r="B33" s="11"/>
      <c r="C33" s="11"/>
      <c r="D33" s="11"/>
      <c r="E33" s="11"/>
    </row>
    <row r="34" spans="1:5" x14ac:dyDescent="0.2">
      <c r="A34" s="18" t="s">
        <v>27</v>
      </c>
      <c r="B34" s="11"/>
      <c r="C34" s="11"/>
      <c r="D34" s="11"/>
      <c r="E34" s="11"/>
    </row>
    <row r="35" spans="1:5" x14ac:dyDescent="0.2">
      <c r="A35" s="18" t="s">
        <v>26</v>
      </c>
      <c r="B35" s="11"/>
      <c r="C35" s="11"/>
      <c r="D35" s="11"/>
      <c r="E35" s="11"/>
    </row>
    <row r="36" spans="1:5" x14ac:dyDescent="0.2">
      <c r="A36" s="11"/>
      <c r="B36" s="3"/>
      <c r="C36" s="36"/>
      <c r="D36" s="36"/>
      <c r="E36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82</v>
      </c>
      <c r="B1" s="29"/>
      <c r="C1" s="29"/>
      <c r="D1" s="29"/>
      <c r="E1" s="2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14" t="s">
        <v>25</v>
      </c>
      <c r="B3" s="14" t="s">
        <v>24</v>
      </c>
      <c r="C3" s="11"/>
      <c r="D3" s="3"/>
      <c r="E3" s="3"/>
    </row>
    <row r="4" spans="1:5" x14ac:dyDescent="0.2">
      <c r="A4" s="32">
        <v>1361</v>
      </c>
      <c r="B4" s="32">
        <v>1241</v>
      </c>
      <c r="C4" s="3"/>
      <c r="D4" s="3"/>
      <c r="E4" s="3"/>
    </row>
    <row r="5" spans="1:5" x14ac:dyDescent="0.2">
      <c r="A5" s="32">
        <v>650</v>
      </c>
      <c r="B5" s="32">
        <v>450</v>
      </c>
      <c r="C5" s="3"/>
      <c r="D5" s="3"/>
      <c r="E5" s="3"/>
    </row>
    <row r="6" spans="1:5" x14ac:dyDescent="0.2">
      <c r="A6" s="32">
        <v>1114</v>
      </c>
      <c r="B6" s="32">
        <v>1156</v>
      </c>
      <c r="C6" s="3"/>
      <c r="D6" s="3"/>
      <c r="E6" s="3"/>
    </row>
    <row r="7" spans="1:5" x14ac:dyDescent="0.2">
      <c r="A7" s="32">
        <v>342</v>
      </c>
      <c r="B7" s="32">
        <v>375</v>
      </c>
      <c r="C7" s="3"/>
      <c r="D7" s="3"/>
      <c r="E7" s="3"/>
    </row>
    <row r="8" spans="1:5" x14ac:dyDescent="0.2">
      <c r="A8" s="32">
        <v>1202</v>
      </c>
      <c r="B8" s="32">
        <v>980</v>
      </c>
      <c r="C8" s="3"/>
      <c r="D8" s="3"/>
      <c r="E8" s="3"/>
    </row>
    <row r="9" spans="1:5" x14ac:dyDescent="0.2">
      <c r="A9" s="32">
        <v>1502</v>
      </c>
      <c r="B9" s="32">
        <v>1300</v>
      </c>
      <c r="C9" s="3"/>
      <c r="D9" s="3"/>
      <c r="E9" s="3"/>
    </row>
    <row r="10" spans="1:5" x14ac:dyDescent="0.2">
      <c r="A10" s="32">
        <v>876</v>
      </c>
      <c r="B10" s="32">
        <v>954</v>
      </c>
      <c r="C10" s="3"/>
      <c r="D10" s="3"/>
      <c r="E10" s="3"/>
    </row>
    <row r="11" spans="1:5" x14ac:dyDescent="0.2">
      <c r="A11" s="32">
        <v>454</v>
      </c>
      <c r="B11" s="32">
        <v>432</v>
      </c>
      <c r="C11" s="3"/>
      <c r="D11" s="3"/>
      <c r="E11" s="3"/>
    </row>
    <row r="12" spans="1:5" x14ac:dyDescent="0.2">
      <c r="A12" s="32">
        <v>1197</v>
      </c>
      <c r="B12" s="32">
        <v>1400</v>
      </c>
      <c r="C12" s="3"/>
      <c r="D12" s="3"/>
      <c r="E12" s="3"/>
    </row>
    <row r="13" spans="1:5" x14ac:dyDescent="0.2">
      <c r="A13" s="11"/>
      <c r="B13" s="3"/>
      <c r="C13" s="3"/>
      <c r="D13" s="3"/>
      <c r="E13" s="3"/>
    </row>
    <row r="14" spans="1:5" x14ac:dyDescent="0.2">
      <c r="A14" s="14" t="s">
        <v>23</v>
      </c>
      <c r="B14" s="3"/>
      <c r="C14" s="3"/>
      <c r="D14" s="3"/>
      <c r="E14" s="3"/>
    </row>
    <row r="15" spans="1:5" x14ac:dyDescent="0.2">
      <c r="A15" s="11"/>
      <c r="B15" s="3"/>
      <c r="C15" s="3"/>
      <c r="D15" s="3"/>
      <c r="E15" s="3"/>
    </row>
    <row r="16" spans="1:5" x14ac:dyDescent="0.2">
      <c r="A16" s="11" t="s">
        <v>22</v>
      </c>
      <c r="B16" s="3">
        <f>COVAR(A4:A12,B4:B12)*(COUNT(A4:A12)/(COUNT(A4:A12)-1))</f>
        <v>153229.43055555556</v>
      </c>
      <c r="C16" s="3"/>
      <c r="D16" s="3"/>
      <c r="E16" s="3"/>
    </row>
    <row r="17" spans="1:5" x14ac:dyDescent="0.2">
      <c r="A17" s="11" t="str">
        <f ca="1">"Formula used in "&amp;ADDRESS(ROW(B16),COLUMN(B16),4)&amp;" &gt;&gt;&gt;   "&amp;_xlfn.FORMULATEXT(B16)</f>
        <v>Formula used in B16 &gt;&gt;&gt;   =COVAR(A4:A12,B4:B12)*(COUNT(A4:A12)/(COUNT(A4:A12)-1))</v>
      </c>
      <c r="B17" s="11"/>
      <c r="C17" s="3"/>
      <c r="D17" s="3"/>
      <c r="E17" s="3"/>
    </row>
    <row r="18" spans="1:5" x14ac:dyDescent="0.2">
      <c r="A18" s="11"/>
      <c r="B18" s="11"/>
      <c r="C18" s="3"/>
      <c r="D18" s="3"/>
      <c r="E18" s="3"/>
    </row>
    <row r="19" spans="1:5" x14ac:dyDescent="0.2">
      <c r="A19" s="11" t="s">
        <v>19</v>
      </c>
      <c r="B19" s="11">
        <f>_xlfn.COVARIANCE.S(A4:A12,B4:B12)</f>
        <v>153229.43055555556</v>
      </c>
      <c r="C19" s="3"/>
      <c r="D19" s="3"/>
      <c r="E19" s="3"/>
    </row>
    <row r="20" spans="1:5" x14ac:dyDescent="0.2">
      <c r="A20" s="11" t="str">
        <f ca="1">"Formula used in "&amp;ADDRESS(ROW(B19),COLUMN(B19),4)&amp;" &gt;&gt;&gt;   "&amp;_xlfn.FORMULATEXT(B19)</f>
        <v>Formula used in B19 &gt;&gt;&gt;   =COVARIANCE.S(A4:A12,B4:B12)</v>
      </c>
      <c r="B20" s="11"/>
      <c r="C20" s="3"/>
      <c r="D20" s="3"/>
      <c r="E20" s="3"/>
    </row>
    <row r="21" spans="1:5" x14ac:dyDescent="0.2">
      <c r="A21" s="11"/>
      <c r="B21" s="3"/>
      <c r="C21" s="11"/>
      <c r="D21" s="3"/>
      <c r="E21" s="38"/>
    </row>
    <row r="22" spans="1:5" x14ac:dyDescent="0.2">
      <c r="A22" s="14" t="s">
        <v>21</v>
      </c>
      <c r="B22" s="3"/>
      <c r="C22" s="11"/>
      <c r="D22" s="3"/>
      <c r="E22" s="38"/>
    </row>
    <row r="23" spans="1:5" x14ac:dyDescent="0.2">
      <c r="A23" s="11"/>
      <c r="B23" s="3"/>
      <c r="C23" s="11"/>
      <c r="D23" s="3"/>
      <c r="E23" s="38"/>
    </row>
    <row r="24" spans="1:5" x14ac:dyDescent="0.2">
      <c r="A24" s="11" t="s">
        <v>20</v>
      </c>
      <c r="B24" s="3">
        <f>_xlfn.COVARIANCE.P(A4:A12,B4:B12)</f>
        <v>136203.93827160494</v>
      </c>
      <c r="C24" s="11"/>
      <c r="D24" s="3"/>
      <c r="E24" s="38"/>
    </row>
    <row r="25" spans="1:5" x14ac:dyDescent="0.2">
      <c r="A25" s="11" t="str">
        <f ca="1">"Formula used in "&amp;ADDRESS(ROW(B24),COLUMN(B24),4)&amp;" &gt;&gt;&gt;   "&amp;_xlfn.FORMULATEXT(B24)</f>
        <v>Formula used in B24 &gt;&gt;&gt;   =COVARIANCE.P(A4:A12,B4:B12)</v>
      </c>
      <c r="B25" s="3"/>
      <c r="C25" s="11"/>
      <c r="D25" s="3"/>
      <c r="E25" s="38"/>
    </row>
    <row r="26" spans="1:5" x14ac:dyDescent="0.2">
      <c r="A26" s="11"/>
      <c r="B26" s="3"/>
      <c r="C26" s="11"/>
      <c r="D26" s="3"/>
      <c r="E26" s="38"/>
    </row>
    <row r="27" spans="1:5" x14ac:dyDescent="0.2">
      <c r="A27" s="11" t="s">
        <v>19</v>
      </c>
      <c r="B27" s="3">
        <f>_xlfn.COVARIANCE.S(A4:A12,B4:B12)*(COUNT(A4:A12)-1)/COUNT(A4:A12)</f>
        <v>136203.93827160494</v>
      </c>
      <c r="C27" s="11"/>
      <c r="D27" s="3"/>
      <c r="E27" s="38"/>
    </row>
    <row r="28" spans="1:5" x14ac:dyDescent="0.2">
      <c r="A28" s="11" t="str">
        <f ca="1">"Formula used in "&amp;ADDRESS(ROW(B27),COLUMN(B27),4)&amp;" &gt;&gt;&gt;   "&amp;_xlfn.FORMULATEXT(B27)</f>
        <v>Formula used in B27 &gt;&gt;&gt;   =COVARIANCE.S(A4:A12,B4:B12)*(COUNT(A4:A12)-1)/COUNT(A4:A12)</v>
      </c>
      <c r="B28" s="3"/>
      <c r="C28" s="11"/>
      <c r="D28" s="3"/>
      <c r="E28" s="38"/>
    </row>
    <row r="29" spans="1:5" x14ac:dyDescent="0.2">
      <c r="A29" s="11"/>
      <c r="B29" s="3"/>
      <c r="C29" s="11"/>
      <c r="D29" s="3"/>
      <c r="E29" s="3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83</v>
      </c>
      <c r="B1" s="29"/>
      <c r="C1" s="29"/>
      <c r="D1" s="29"/>
      <c r="E1" s="29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11"/>
      <c r="D2" s="3"/>
      <c r="E2" s="38"/>
    </row>
    <row r="3" spans="1:5" ht="25.5" x14ac:dyDescent="0.2">
      <c r="A3" s="35" t="s">
        <v>18</v>
      </c>
      <c r="B3" s="39" t="s">
        <v>17</v>
      </c>
      <c r="C3" s="39" t="s">
        <v>16</v>
      </c>
      <c r="D3" s="39" t="s">
        <v>15</v>
      </c>
      <c r="E3" s="38"/>
    </row>
    <row r="4" spans="1:5" x14ac:dyDescent="0.2">
      <c r="A4" s="40">
        <v>37196</v>
      </c>
      <c r="B4" s="41">
        <v>3337.5</v>
      </c>
      <c r="C4" s="41">
        <v>0.62</v>
      </c>
      <c r="D4" s="41">
        <v>25.59</v>
      </c>
      <c r="E4" s="38"/>
    </row>
    <row r="5" spans="1:5" x14ac:dyDescent="0.2">
      <c r="A5" s="40">
        <v>37561</v>
      </c>
      <c r="B5" s="41">
        <v>3061.4</v>
      </c>
      <c r="C5" s="41">
        <v>0.61</v>
      </c>
      <c r="D5" s="41">
        <v>26.59</v>
      </c>
      <c r="E5" s="38"/>
    </row>
    <row r="6" spans="1:5" x14ac:dyDescent="0.2">
      <c r="A6" s="40">
        <v>37928</v>
      </c>
      <c r="B6" s="41">
        <v>3186.4</v>
      </c>
      <c r="C6" s="41">
        <v>0.94</v>
      </c>
      <c r="D6" s="41">
        <v>23.48</v>
      </c>
      <c r="E6" s="38"/>
    </row>
    <row r="7" spans="1:5" x14ac:dyDescent="0.2">
      <c r="A7" s="40">
        <v>38292</v>
      </c>
      <c r="B7" s="41">
        <v>3931.3</v>
      </c>
      <c r="C7" s="41">
        <v>1.27</v>
      </c>
      <c r="D7" s="41">
        <v>22.78</v>
      </c>
      <c r="E7" s="38"/>
    </row>
    <row r="8" spans="1:5" x14ac:dyDescent="0.2">
      <c r="A8" s="40">
        <v>38657</v>
      </c>
      <c r="B8" s="41">
        <v>4634.8</v>
      </c>
      <c r="C8" s="41">
        <v>1.58</v>
      </c>
      <c r="D8" s="41">
        <v>27.46</v>
      </c>
      <c r="E8" s="38"/>
    </row>
    <row r="9" spans="1:5" x14ac:dyDescent="0.2">
      <c r="A9" s="40">
        <v>39022</v>
      </c>
      <c r="B9" s="41">
        <v>5482.1</v>
      </c>
      <c r="C9" s="41">
        <v>1.74</v>
      </c>
      <c r="D9" s="41">
        <v>33.15</v>
      </c>
      <c r="E9" s="38"/>
    </row>
    <row r="10" spans="1:5" x14ac:dyDescent="0.2">
      <c r="A10" s="40">
        <v>39387</v>
      </c>
      <c r="B10" s="41">
        <v>6533.1</v>
      </c>
      <c r="C10" s="41">
        <v>3.29</v>
      </c>
      <c r="D10" s="41">
        <v>32.409999999999997</v>
      </c>
      <c r="E10" s="38"/>
    </row>
    <row r="11" spans="1:5" x14ac:dyDescent="0.2">
      <c r="A11" s="40">
        <v>39755</v>
      </c>
      <c r="B11" s="41">
        <v>3742.5</v>
      </c>
      <c r="C11" s="41">
        <v>1.37</v>
      </c>
      <c r="D11" s="41">
        <v>16.920000000000002</v>
      </c>
      <c r="E11" s="38"/>
    </row>
    <row r="12" spans="1:5" x14ac:dyDescent="0.2">
      <c r="A12" s="40">
        <v>40119</v>
      </c>
      <c r="B12" s="41">
        <v>4701.3999999999996</v>
      </c>
      <c r="C12" s="41">
        <v>1.4</v>
      </c>
      <c r="D12" s="41">
        <v>24.22</v>
      </c>
      <c r="E12" s="38"/>
    </row>
    <row r="13" spans="1:5" x14ac:dyDescent="0.2">
      <c r="A13" s="40">
        <v>40483</v>
      </c>
      <c r="B13" s="41">
        <v>4584.3999999999996</v>
      </c>
      <c r="C13" s="41">
        <v>1.48</v>
      </c>
      <c r="D13" s="41">
        <v>21.09</v>
      </c>
      <c r="E13" s="38"/>
    </row>
    <row r="14" spans="1:5" x14ac:dyDescent="0.2">
      <c r="A14" s="40">
        <v>40848</v>
      </c>
      <c r="B14" s="41">
        <v>4119.8</v>
      </c>
      <c r="C14" s="41">
        <v>1.39</v>
      </c>
      <c r="D14" s="41">
        <v>22.53</v>
      </c>
      <c r="E14" s="38"/>
    </row>
    <row r="15" spans="1:5" x14ac:dyDescent="0.2">
      <c r="A15" s="40">
        <v>41214</v>
      </c>
      <c r="B15" s="41">
        <v>4506</v>
      </c>
      <c r="C15" s="41">
        <v>1.27</v>
      </c>
      <c r="D15" s="41">
        <v>24.3</v>
      </c>
      <c r="E15" s="38"/>
    </row>
    <row r="16" spans="1:5" x14ac:dyDescent="0.2">
      <c r="A16" s="3"/>
      <c r="B16" s="3"/>
      <c r="C16" s="3"/>
      <c r="D16" s="3"/>
      <c r="E16" s="38"/>
    </row>
    <row r="17" spans="1:5" x14ac:dyDescent="0.2">
      <c r="A17" s="42" t="s">
        <v>14</v>
      </c>
      <c r="B17" s="14">
        <f>_xlfn.STDEV.S(B4:B15)</f>
        <v>998.01751165027372</v>
      </c>
      <c r="C17" s="14">
        <f>_xlfn.STDEV.S(C4:C15)</f>
        <v>0.68776757878242645</v>
      </c>
      <c r="D17" s="14">
        <f>_xlfn.STDEV.S(D4:D15)</f>
        <v>4.5251666635973873</v>
      </c>
      <c r="E17" s="38"/>
    </row>
    <row r="18" spans="1:5" x14ac:dyDescent="0.2">
      <c r="A18" s="3"/>
      <c r="B18" s="3"/>
      <c r="C18" s="3"/>
      <c r="D18" s="3"/>
      <c r="E18" s="38"/>
    </row>
    <row r="19" spans="1:5" x14ac:dyDescent="0.2">
      <c r="A19" s="3"/>
      <c r="B19" s="35" t="s">
        <v>13</v>
      </c>
      <c r="C19" s="3"/>
      <c r="D19" s="35" t="s">
        <v>12</v>
      </c>
      <c r="E19" s="38"/>
    </row>
    <row r="20" spans="1:5" x14ac:dyDescent="0.2">
      <c r="A20" s="3" t="s">
        <v>9</v>
      </c>
      <c r="B20" s="3">
        <f>_xlfn.COVARIANCE.S(B4:B15,C4:C15)</f>
        <v>634.88403030303039</v>
      </c>
      <c r="C20" s="43" t="str">
        <f ca="1">_xlfn.FORMULATEXT(B20)</f>
        <v>=COVARIANCE.S(B4:B15,C4:C15)</v>
      </c>
      <c r="D20" s="3">
        <f>COVAR(B4:B15,C4:C15)*(COUNT(B4:B15)/(COUNT(B4:B15)-1))</f>
        <v>634.88403030303027</v>
      </c>
      <c r="E20" s="38" t="b">
        <f>B20=D20</f>
        <v>1</v>
      </c>
    </row>
    <row r="21" spans="1:5" x14ac:dyDescent="0.2">
      <c r="A21" s="3" t="s">
        <v>8</v>
      </c>
      <c r="B21" s="3">
        <f>_xlfn.COVARIANCE.S(B4:B15,D4:D15)</f>
        <v>2759.069575757575</v>
      </c>
      <c r="C21" s="43" t="str">
        <f ca="1">_xlfn.FORMULATEXT(B21)</f>
        <v>=COVARIANCE.S(B4:B15,D4:D15)</v>
      </c>
      <c r="D21" s="3">
        <f>COVAR(B5:B16,C5:C16)*(COUNT(B5:B16)/(COUNT(B5:B16)-1))</f>
        <v>613.48071818181847</v>
      </c>
      <c r="E21" s="38" t="b">
        <f>B21=D21</f>
        <v>0</v>
      </c>
    </row>
    <row r="22" spans="1:5" x14ac:dyDescent="0.2">
      <c r="A22" s="3" t="s">
        <v>7</v>
      </c>
      <c r="B22" s="3">
        <f>_xlfn.COVARIANCE.S(C4:C15,D4:D15)</f>
        <v>1.502596969696969</v>
      </c>
      <c r="C22" s="43" t="str">
        <f ca="1">_xlfn.FORMULATEXT(B22)</f>
        <v>=COVARIANCE.S(C4:C15,D4:D15)</v>
      </c>
      <c r="D22" s="3">
        <f>COVAR(B6:B17,C6:C17)*(COUNT(B6:B17)/(COUNT(B6:B17)-1))</f>
        <v>769.06402734093911</v>
      </c>
      <c r="E22" s="38" t="b">
        <f>B22=D22</f>
        <v>0</v>
      </c>
    </row>
    <row r="23" spans="1:5" x14ac:dyDescent="0.2">
      <c r="A23" s="11"/>
      <c r="B23" s="3"/>
      <c r="C23" s="11"/>
      <c r="D23" s="3"/>
      <c r="E23" s="38"/>
    </row>
    <row r="24" spans="1:5" x14ac:dyDescent="0.2">
      <c r="A24" s="11"/>
      <c r="B24" s="35" t="s">
        <v>11</v>
      </c>
      <c r="C24" s="11"/>
      <c r="D24" s="35" t="s">
        <v>10</v>
      </c>
      <c r="E24" s="38"/>
    </row>
    <row r="25" spans="1:5" x14ac:dyDescent="0.2">
      <c r="A25" s="3" t="s">
        <v>9</v>
      </c>
      <c r="B25" s="44">
        <f>B20/(B17*C17)</f>
        <v>0.92494208848680026</v>
      </c>
      <c r="C25" s="43" t="str">
        <f ca="1">_xlfn.FORMULATEXT(B25)</f>
        <v>=B20/(B17*C17)</v>
      </c>
      <c r="D25" s="45">
        <f>PEARSON(B4:B15,C4:C15)</f>
        <v>0.92494208848679804</v>
      </c>
      <c r="E25" s="38" t="b">
        <f>ABS(B25-D25)&lt;0.000000001</f>
        <v>1</v>
      </c>
    </row>
    <row r="26" spans="1:5" x14ac:dyDescent="0.2">
      <c r="A26" s="3" t="s">
        <v>8</v>
      </c>
      <c r="B26" s="3">
        <f>B21/(B17*D17)</f>
        <v>0.61092783315329513</v>
      </c>
      <c r="C26" s="43" t="str">
        <f ca="1">_xlfn.FORMULATEXT(B26)</f>
        <v>=B21/(B17*D17)</v>
      </c>
      <c r="D26" s="3">
        <f>PEARSON(B4:B15,D4:D15)</f>
        <v>0.61092783315329136</v>
      </c>
      <c r="E26" s="38" t="b">
        <f>ABS(B26-D26)&lt;0.000000001</f>
        <v>1</v>
      </c>
    </row>
    <row r="27" spans="1:5" x14ac:dyDescent="0.2">
      <c r="A27" s="3" t="s">
        <v>7</v>
      </c>
      <c r="B27" s="3">
        <f>B22/(C17*D17)</f>
        <v>0.48279885357147984</v>
      </c>
      <c r="C27" s="43" t="str">
        <f ca="1">_xlfn.FORMULATEXT(B27)</f>
        <v>=B22/(C17*D17)</v>
      </c>
      <c r="D27" s="3">
        <f>PEARSON(C4:C15,D4:D15)</f>
        <v>0.48279885357147667</v>
      </c>
      <c r="E27" s="38" t="b">
        <f>ABS(B27-D27)&lt;0.000000001</f>
        <v>1</v>
      </c>
    </row>
    <row r="28" spans="1:5" x14ac:dyDescent="0.2">
      <c r="A28" s="11"/>
      <c r="B28" s="3"/>
      <c r="C28" s="11"/>
      <c r="D28" s="3"/>
      <c r="E28" s="38"/>
    </row>
    <row r="29" spans="1:5" x14ac:dyDescent="0.2">
      <c r="A29" s="11" t="s">
        <v>6</v>
      </c>
      <c r="B29" s="3"/>
      <c r="C29" s="11"/>
      <c r="D29" s="3"/>
      <c r="E29" s="38"/>
    </row>
    <row r="30" spans="1:5" x14ac:dyDescent="0.2">
      <c r="A30" s="11"/>
      <c r="B30" s="3"/>
      <c r="C30" s="11"/>
      <c r="D30" s="3"/>
      <c r="E30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COVARIANCE.S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2013-05-24T23:30:23Z</dcterms:created>
  <dcterms:modified xsi:type="dcterms:W3CDTF">2020-08-26T14:08:59Z</dcterms:modified>
</cp:coreProperties>
</file>